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4B78D4B-1F7A-424A-B08E-B11E333F6C86}" xr6:coauthVersionLast="46" xr6:coauthVersionMax="46" xr10:uidLastSave="{00000000-0000-0000-0000-000000000000}"/>
  <bookViews>
    <workbookView xWindow="-120" yWindow="480" windowWidth="29040" windowHeight="15840" xr2:uid="{619C2C24-2884-4AD1-BAE5-52B177E8FFF2}"/>
  </bookViews>
  <sheets>
    <sheet name="DOD-FEA 01-2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je6101">#REF!</definedName>
    <definedName name="_____je6101">#REF!</definedName>
    <definedName name="____je6101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1A_P">#REF!</definedName>
    <definedName name="_1SCHEDULE_2C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>#REF!</definedName>
    <definedName name="_CEJ2">#REF!</definedName>
    <definedName name="_Fill" hidden="1">#REF!</definedName>
    <definedName name="_Hlk84771066" localSheetId="0">'DOD-FEA 01-29'!$N$9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LRR1">#REF!</definedName>
    <definedName name="_LRR2">#REF!</definedName>
    <definedName name="_pg1">#REF!</definedName>
    <definedName name="_pg2">#REF!</definedName>
    <definedName name="_PVD71">#REF!</definedName>
    <definedName name="A">#REF!</definedName>
    <definedName name="a101..104">#REF!</definedName>
    <definedName name="ABCDEFGHI">#REF!</definedName>
    <definedName name="abfudc_cm_mtd">'[1]CM RND'!$E$47</definedName>
    <definedName name="abfudc_cy_ytd">'[1]YTD RND'!$E$47</definedName>
    <definedName name="abfudc_py_mtd">#REF!</definedName>
    <definedName name="abfudc_py_ytd">#REF!</definedName>
    <definedName name="aefudc_cm_mtd">'[1]CM RND'!$E$36</definedName>
    <definedName name="aefudc_cy_ytd">'[1]YTD RND'!$E$36</definedName>
    <definedName name="aefudc_py_mtd">#REF!</definedName>
    <definedName name="aefudc_py_ytd">#REF!</definedName>
    <definedName name="aer">#REF!</definedName>
    <definedName name="Ann_Base">'[2]Summary - Annualized'!$P$158</definedName>
    <definedName name="Ann_Fuel">'[2]Summary - Annualized'!$P$133</definedName>
    <definedName name="ANNLFUEL">#REF!</definedName>
    <definedName name="ANNREV">#REF!</definedName>
    <definedName name="ARC_102_Summary_Query">#REF!</definedName>
    <definedName name="ARC_102_Summary_Query_0405">[3]ARC_102_Summary_Query!$A$1:$L$13</definedName>
    <definedName name="BACKUP">#REF!</definedName>
    <definedName name="beps_cm_mtd">'[1]CM RND'!$E$75</definedName>
    <definedName name="beps_cy_ytd">'[1]YTD RND'!$E$86</definedName>
    <definedName name="beps_py_mtd">#REF!</definedName>
    <definedName name="beps_py_ytd">#REF!</definedName>
    <definedName name="beps_shs_cm_mtd">#REF!</definedName>
    <definedName name="beps_shs_cy_ytd">#REF!</definedName>
    <definedName name="beps_shs_py_mtd">#REF!</definedName>
    <definedName name="BERTHA">#REF!</definedName>
    <definedName name="bud_3MOS">[4]BUDINP09!#REF!</definedName>
    <definedName name="BUD_IS3MO">[4]BUDINP09!#REF!</definedName>
    <definedName name="BUD_IS3MOs">[4]BUDINP09!#REF!</definedName>
    <definedName name="budrevcm">[4]BUDINP09!$G$60:$S$259</definedName>
    <definedName name="budrevytd">[4]BUDINP09!$U$60:$AF$259</definedName>
    <definedName name="calc">#REF!</definedName>
    <definedName name="capint_cm_mtd">'[1]CM RND'!$E$46</definedName>
    <definedName name="capint_cy_ytd">'[1]YTD RND'!$E$46</definedName>
    <definedName name="capint_py_mtd">#REF!</definedName>
    <definedName name="capint_py_ytd">#REF!</definedName>
    <definedName name="CFE">#REF!</definedName>
    <definedName name="cfe1.2">#REF!</definedName>
    <definedName name="cfe2.2">#REF!</definedName>
    <definedName name="CFECFTPPA">#REF!</definedName>
    <definedName name="Closing___Income_Statement_Extra_Tax_Query">#REF!</definedName>
    <definedName name="cm_kwh">#REF!</definedName>
    <definedName name="cm_umbilled">#REF!</definedName>
    <definedName name="coalpil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any_name">'[5]Input Data'!$D$2</definedName>
    <definedName name="COSINCR">#REF!</definedName>
    <definedName name="COSPG2">'[6]Rate 8'!#REF!</definedName>
    <definedName name="COSPG4">'[6]Rate 8'!#REF!</definedName>
    <definedName name="CR_DELIVERY">#REF!</definedName>
    <definedName name="CR_OATT">#REF!</definedName>
    <definedName name="CR_TRANSMISSION">#REF!</definedName>
    <definedName name="CurrentColumnIndex">#REF!</definedName>
    <definedName name="CurrentColumnRowIndex">#REF!</definedName>
    <definedName name="CurrentRowLineItemIndex">#REF!</definedName>
    <definedName name="cy_cy_mtd">#REF!</definedName>
    <definedName name="cy_cy_ytd">#REF!</definedName>
    <definedName name="cy_py_mtd">#REF!</definedName>
    <definedName name="cy_py_ytd">#REF!</definedName>
    <definedName name="DEC">#REF!</definedName>
    <definedName name="DECANNL">#REF!</definedName>
    <definedName name="depramort_cm_mtd">'[1]CM RND'!$E$29</definedName>
    <definedName name="depramort_cy_ytd">'[1]YTD RND'!$E$29</definedName>
    <definedName name="depramort_py_mtd">#REF!</definedName>
    <definedName name="depramort_py_ytd">#REF!</definedName>
    <definedName name="deps_cy_ytd">#REF!</definedName>
    <definedName name="deps_py_ytd">#REF!</definedName>
    <definedName name="deps_shs_cy_ytd">'[1]YTD RND'!$E$106</definedName>
    <definedName name="deps_shs_py_ytd">'[1]YTD RND'!$G$106</definedName>
    <definedName name="dfcallocate">#REF!</definedName>
    <definedName name="dfccalculation">#REF!</definedName>
    <definedName name="ECONSALES">#REF!</definedName>
    <definedName name="EDR_DETL">#REF!</definedName>
    <definedName name="EL_PASO_ELECTRIC_COMPANY">#REF!</definedName>
    <definedName name="esbg_cy_ytd">#REF!</definedName>
    <definedName name="esbgexp_cm_mtd">'[1]CM RND'!$E$25</definedName>
    <definedName name="esbgexp_cy_ytd">'[1]YTD RND'!$E$25</definedName>
    <definedName name="esbgexp_py_mtd">#REF!</definedName>
    <definedName name="esbgexp_py_ytd">#REF!</definedName>
    <definedName name="esbgrev_cm_mtd">'[1]CM RND'!$E$13</definedName>
    <definedName name="esbgrev_cy_ytd">'[1]YTD RND'!$E$13</definedName>
    <definedName name="esbgrev_py_mtd">#REF!</definedName>
    <definedName name="ESTIMATE">'[7]10b.INTRASTATE INVOICE TIE OUT'!$W$112:$W$113</definedName>
    <definedName name="fc">#REF!</definedName>
    <definedName name="FCTCcalcN">"optbox_FCcalcN"</definedName>
    <definedName name="FCTCcalcY">"optbox_FccalcY"</definedName>
    <definedName name="FIRMSALES">#REF!</definedName>
    <definedName name="FSGRegionAmounts">#REF!</definedName>
    <definedName name="FSGRegionColumnHeading1">#REF!</definedName>
    <definedName name="FSGRegionColumnHeading2">#REF!</definedName>
    <definedName name="FSGRegionColumnHeading3">#REF!</definedName>
    <definedName name="FSGRegionColumnHeading4">#REF!</definedName>
    <definedName name="FSGRegionColumnHeading5">#REF!</definedName>
    <definedName name="FSGRegionLineItems">#REF!</definedName>
    <definedName name="FSGRegionReportHeading">#REF!</definedName>
    <definedName name="FSGRegionReportTitle">#REF!</definedName>
    <definedName name="FUEL">#REF!</definedName>
    <definedName name="Fuel_a">[4]BUDINP09!$G$30:$R$53</definedName>
    <definedName name="Fuel_b">[4]BUDINP09!$U$30:$AF$53</definedName>
    <definedName name="fuel_cm_mtd">'[1]CM RND'!$E$17</definedName>
    <definedName name="fuel_cy_ytd">'[1]YTD RND'!$E$17</definedName>
    <definedName name="fuel_py_mtd">#REF!</definedName>
    <definedName name="fuel_py_ytd">#REF!</definedName>
    <definedName name="FUEL2">#REF!</definedName>
    <definedName name="FUELFITO">#REF!</definedName>
    <definedName name="if_cm_kwh">#REF!</definedName>
    <definedName name="INCREASE">#REF!</definedName>
    <definedName name="inctax_cm_mtd">'[1]CM RND'!$E$54</definedName>
    <definedName name="inctax_cy_ytd">'[1]YTD RND'!$E$54</definedName>
    <definedName name="inctax_py_mtd">#REF!</definedName>
    <definedName name="inctax_py_ytd">#REF!</definedName>
    <definedName name="INPUT">[4]BUDINP09!$G$3:$S$11</definedName>
    <definedName name="INPUT_">'[2]Forecast Data'!#REF!</definedName>
    <definedName name="intltdfin_cm_mtd">'[1]CM RND'!$E$44</definedName>
    <definedName name="intltdfin_cy_ytd">'[1]YTD RND'!$E$44</definedName>
    <definedName name="intltdfin_py_mtd">#REF!</definedName>
    <definedName name="intltdfin_py_ytd">#REF!</definedName>
    <definedName name="INTT1">#REF!</definedName>
    <definedName name="INTT2">#REF!</definedName>
    <definedName name="INTT3">#REF!</definedName>
    <definedName name="invintinc_cm_mtd">'[1]CM RND'!$E$37</definedName>
    <definedName name="invintinc_cy_ytd">'[1]YTD RND'!$E$37</definedName>
    <definedName name="invintinc_py_mtd">#REF!</definedName>
    <definedName name="invintinc_py_ytd">#REF!</definedName>
    <definedName name="invoice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CM">[4]BUDINP09!$G$14:$S$19</definedName>
    <definedName name="ISYTD">[4]BUDINP09!$U$14:$AF$20</definedName>
    <definedName name="je6192r">#REF!</definedName>
    <definedName name="je6225r">#REF!</definedName>
    <definedName name="JE6228R">#REF!</definedName>
    <definedName name="LOG">#REF!</definedName>
    <definedName name="maint_cm_mtd">'[1]CM RND'!$E$28</definedName>
    <definedName name="maint_cy_ytd">'[1]YTD RND'!$E$28</definedName>
    <definedName name="maint_py_mtd">#REF!</definedName>
    <definedName name="maint_py_ytd">#REF!</definedName>
    <definedName name="memo1">#REF!</definedName>
    <definedName name="memo2">#REF!</definedName>
    <definedName name="MEMORIAL">#REF!</definedName>
    <definedName name="MenuInsertColumnValues">#REF!</definedName>
    <definedName name="MenuInsertRowValues">#REF!</definedName>
    <definedName name="miscnonopded_cm_mtd">'[1]CM RND'!$E$40</definedName>
    <definedName name="miscnonopded_cy_ytd">'[1]YTD RND'!$E$40</definedName>
    <definedName name="miscnonopded_pm_mtd">#REF!</definedName>
    <definedName name="miscnonopded_py_ytd">#REF!</definedName>
    <definedName name="miscnonopinc_cm_mtd">'[1]CM RND'!$E$39</definedName>
    <definedName name="miscnonopinc_cy_ytd">'[1]YTD RND'!$E$39</definedName>
    <definedName name="miscnonopinc_py_mtd">#REF!</definedName>
    <definedName name="miscnonopinc_py_ytd">#REF!</definedName>
    <definedName name="movelines">"movelines"</definedName>
    <definedName name="MW">#REF!</definedName>
    <definedName name="NCP">#REF!</definedName>
    <definedName name="NM_ANLZ_CUST">#REF!</definedName>
    <definedName name="NM_ANLZ_KW">#REF!</definedName>
    <definedName name="NM_ANLZ_KWH">#REF!</definedName>
    <definedName name="NM_ANLZ_REV">#REF!</definedName>
    <definedName name="NM_Base___Fuel_Table">#REF!</definedName>
    <definedName name="NM_HIST_CUST">#REF!</definedName>
    <definedName name="NM_HIST_KW">#REF!</definedName>
    <definedName name="NM_HIST_KWH">#REF!</definedName>
    <definedName name="NM_HIST_REV">#REF!</definedName>
    <definedName name="NM_RATE_01_61">#REF!</definedName>
    <definedName name="NM_RATE_01_62">#REF!</definedName>
    <definedName name="NM_RATE_01_64">#REF!</definedName>
    <definedName name="NM_RATE_01_65">#REF!</definedName>
    <definedName name="NM_RATE_03_60">#REF!</definedName>
    <definedName name="NM_RATE_03_66">#REF!</definedName>
    <definedName name="NM_RATE_03_70">#REF!</definedName>
    <definedName name="NM_RATE_03_79">#REF!</definedName>
    <definedName name="NM_RATE_04_69">#REF!</definedName>
    <definedName name="NM_RATE_04_83">#REF!</definedName>
    <definedName name="NM_RATE_04_85">#REF!</definedName>
    <definedName name="NM_RATE_04_87">#REF!</definedName>
    <definedName name="NM_RATE_05_63">#REF!</definedName>
    <definedName name="NM_RATE_07_86">#REF!</definedName>
    <definedName name="NM_RATE_08_78">#REF!</definedName>
    <definedName name="NM_RATE_09_71">#REF!</definedName>
    <definedName name="NM_RATE_10_57">#REF!</definedName>
    <definedName name="NM_RATE_11_77">#REF!</definedName>
    <definedName name="NM_RATE_12_74">#REF!</definedName>
    <definedName name="NM_RATE_14_76">#REF!</definedName>
    <definedName name="NM_RATE_19_67">#REF!</definedName>
    <definedName name="NM_RATE_20_72">#REF!</definedName>
    <definedName name="NM_RATE_25_75">#REF!</definedName>
    <definedName name="NM_RATE_26_81">#REF!</definedName>
    <definedName name="NM_RATE_29_52">#REF!</definedName>
    <definedName name="NMCORRECT">#REF!</definedName>
    <definedName name="nmover_under">[8]ALLOC.!#REF!</definedName>
    <definedName name="NMSUA">#REF!</definedName>
    <definedName name="NMSUM">#REF!</definedName>
    <definedName name="NMTWHS">#REF!</definedName>
    <definedName name="NMUNDERRECOVERY">[8]ALLOC.!#REF!</definedName>
    <definedName name="NumberOfColumnHeadingLines">#REF!</definedName>
    <definedName name="O2C">#REF!</definedName>
    <definedName name="oprev_cm_mtd">'[1]CM RND'!$E$12</definedName>
    <definedName name="oprev_cy_ytd">'[1]YTD RND'!$E$12</definedName>
    <definedName name="oprev_py_mtd">#REF!</definedName>
    <definedName name="oprev_py_ytd">#REF!</definedName>
    <definedName name="OT">#REF!</definedName>
    <definedName name="otherexp_cy_ytd">'[1]YTD RND'!$E$24</definedName>
    <definedName name="otherexp_py_ytd">#REF!</definedName>
    <definedName name="otherop_cm_mtd">'[1]CM RND'!$E$24</definedName>
    <definedName name="otherop_py_mtd">#REF!</definedName>
    <definedName name="othint_cm_mtd">'[1]CM RND'!$E$45</definedName>
    <definedName name="othint_cy_ytd">'[1]YTD RND'!$E$45</definedName>
    <definedName name="othint_py_mtd">#REF!</definedName>
    <definedName name="othint_py_ytd">#REF!</definedName>
    <definedName name="P1.4">#REF!</definedName>
    <definedName name="p2.4">#REF!</definedName>
    <definedName name="p3.4">#REF!</definedName>
    <definedName name="p4.4">#REF!</definedName>
    <definedName name="page1">#REF!</definedName>
    <definedName name="PAGE160">#REF!</definedName>
    <definedName name="page2">#REF!</definedName>
    <definedName name="PAGE4">#REF!</definedName>
    <definedName name="PAGE5">#REF!</definedName>
    <definedName name="PAGENO">#REF!</definedName>
    <definedName name="Pal_Workbook_GUID" hidden="1">"U4D5ER92R71SPUVUD8XKWWWH"</definedName>
    <definedName name="PB_Base">'[2]Summary - Forecast'!#REF!</definedName>
    <definedName name="PB_FIB">'[2]Summary - Forecast'!#REF!</definedName>
    <definedName name="PB_FPPCAC">'[2]Summary - Forecast'!#REF!</definedName>
    <definedName name="pipower_cm_mtd">'[1]CM RND'!$E$18</definedName>
    <definedName name="pipower_cy_ytd">'[1]YTD RND'!$E$18</definedName>
    <definedName name="pipower_py_mtd">#REF!</definedName>
    <definedName name="pipower_py_ytd">#REF!</definedName>
    <definedName name="PriFIB">'[9]Fuel In Base'!$C$10</definedName>
    <definedName name="PriFuel">'[2]Fuel-Annualized'!$G$8</definedName>
    <definedName name="_xlnm.Print_Area" localSheetId="0">'DOD-FEA 01-29'!$A$1:$H$45</definedName>
    <definedName name="_xlnm.Print_Area">#REF!</definedName>
    <definedName name="_xlnm.Print_Titles">#N/A</definedName>
    <definedName name="PRINT_TITLES_MI">#REF!</definedName>
    <definedName name="PROOF">#REF!</definedName>
    <definedName name="PROOF1">#REF!</definedName>
    <definedName name="PROOF2">#REF!</definedName>
    <definedName name="PROOF3">#REF!</definedName>
    <definedName name="PROOF4">#REF!</definedName>
    <definedName name="PROOF5">#REF!</definedName>
    <definedName name="PT">#REF!</definedName>
    <definedName name="Purchases_Company">[10]PPCost!$C$13:$C$190</definedName>
    <definedName name="Purchases_DemandExpense">[10]PPCost!$H$13:$H$190</definedName>
    <definedName name="Purchases_DemandMW">[10]PPCost!$E$13:$E$190</definedName>
    <definedName name="Purchases_EnergyExpense">[10]PPCost!$I$13:$I$190</definedName>
    <definedName name="Purchases_LookupCode">#REF!</definedName>
    <definedName name="Purchases_MWH">[10]PPCost!$G$13:$G$190</definedName>
    <definedName name="Purchases_SpinExpense">[10]PPCost!$J$13:$J$190</definedName>
    <definedName name="Purchases_SpinMW">[10]PPCost!$F$13:$F$190</definedName>
    <definedName name="PurchasesData">#REF!</definedName>
    <definedName name="pv">#REF!</definedName>
    <definedName name="PVD_71">#REF!</definedName>
    <definedName name="quarter1">#REF!</definedName>
    <definedName name="quarter2">#REF!</definedName>
    <definedName name="quarter3">#REF!</definedName>
    <definedName name="quarter4">#REF!</definedName>
    <definedName name="RATE_03_89">'[2]Rate 2 WP'!#REF!</definedName>
    <definedName name="RATE1">#REF!</definedName>
    <definedName name="RATE10">#REF!</definedName>
    <definedName name="RATE19TYP">'[11]Rate 19'!#REF!</definedName>
    <definedName name="RATE2">#REF!</definedName>
    <definedName name="RATE26">#REF!</definedName>
    <definedName name="RATE27">#REF!</definedName>
    <definedName name="RATE29">#REF!</definedName>
    <definedName name="RATE3">#REF!</definedName>
    <definedName name="RATE3TYP">#REF!</definedName>
    <definedName name="RATE4P2">#REF!</definedName>
    <definedName name="RATE4TYP">'[11]Rate 4'!#REF!</definedName>
    <definedName name="RATE5TYP">'[11]Rate 5'!#REF!</definedName>
    <definedName name="RATE7">#REF!</definedName>
    <definedName name="RATE73">#REF!</definedName>
    <definedName name="RATE7TYP">'[11]Rate 7'!#REF!</definedName>
    <definedName name="RATE9">#REF!</definedName>
    <definedName name="RATEWH">#REF!</definedName>
    <definedName name="RDRESID">#REF!</definedName>
    <definedName name="repmonth_mtd">#REF!</definedName>
    <definedName name="repmonth_ytd">#REF!</definedName>
    <definedName name="RESIDENT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es_Company">#REF!</definedName>
    <definedName name="Sales_DemandMW">#REF!</definedName>
    <definedName name="Sales_DemandRevenue">#REF!</definedName>
    <definedName name="Sales_EnergyRevenue">#REF!</definedName>
    <definedName name="Sales_LookupCode">#REF!</definedName>
    <definedName name="Sales_MWH">#REF!</definedName>
    <definedName name="Sales_SpinMW">#REF!</definedName>
    <definedName name="Sales_SpinRevenue">#REF!</definedName>
    <definedName name="SalesData">#REF!</definedName>
    <definedName name="SCHEDL1B1">#REF!</definedName>
    <definedName name="SCHEDL1B2">#REF!</definedName>
    <definedName name="SCHEDULE01">#REF!</definedName>
    <definedName name="SCHEDULEA2">#REF!</definedName>
    <definedName name="SCHEDULEO2">#REF!</definedName>
    <definedName name="SCHEDULEO2A">#REF!</definedName>
    <definedName name="SecFIB">'[9]Fuel In Base'!$C$9</definedName>
    <definedName name="SecFuel">'[2]Fuel-Annualized'!$F$8</definedName>
    <definedName name="SELECT">#REF!</definedName>
    <definedName name="simple">[12]DLIST!$B$3:$B$5</definedName>
    <definedName name="SPS_CM">[4]BUDINP09!$G$24:$R$27</definedName>
    <definedName name="SPS_YTD">[4]BUDINP09!$U$24:$AF$27</definedName>
    <definedName name="StartColumnIndex">#REF!</definedName>
    <definedName name="StartColumnRowIndex">#REF!</definedName>
    <definedName name="StartRowLineItemIndex">#REF!</definedName>
    <definedName name="study_title">'[5]Input Data'!$D$3</definedName>
    <definedName name="SUMMARY">#REF!</definedName>
    <definedName name="Switch">'[13]COST OF SERVICE'!$AD$65</definedName>
    <definedName name="taxes_cm_mtd">'[1]CM RND'!$E$30</definedName>
    <definedName name="taxes_cy_ytd">'[1]YTD RND'!$E$30</definedName>
    <definedName name="taxes_py_mtd">#REF!</definedName>
    <definedName name="taxes_py_ytd">#REF!</definedName>
    <definedName name="test">#REF!</definedName>
    <definedName name="tick_sold">#REF!</definedName>
    <definedName name="TIE_OUT">[12]DLIST!$C$3:$C$5</definedName>
    <definedName name="Time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69Fuel">'[2]Fuel-Annualized'!$H$8</definedName>
    <definedName name="TraFIB">'[9]Fuel In Base'!$C$11</definedName>
    <definedName name="TraFuel">'[2]Fuel-Annualized'!$I$8</definedName>
    <definedName name="TrnFuel">'[2]Fuel-Annualized'!$I$8</definedName>
    <definedName name="TXSUM">#REF!</definedName>
    <definedName name="unbilled_cm">#REF!</definedName>
    <definedName name="unbilled_ytd">#REF!</definedName>
    <definedName name="UNITRATE">#REF!</definedName>
    <definedName name="what">#REF!</definedName>
    <definedName name="what2">#REF!</definedName>
    <definedName name="YEAR">'[5]Input Data'!$D$5</definedName>
    <definedName name="YES_NO">#REF!</definedName>
    <definedName name="YTD">[4]BUDINP09!$U$3:$AF$11</definedName>
    <definedName name="YTD_KW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13" i="1"/>
</calcChain>
</file>

<file path=xl/sharedStrings.xml><?xml version="1.0" encoding="utf-8"?>
<sst xmlns="http://schemas.openxmlformats.org/spreadsheetml/2006/main" count="47" uniqueCount="47">
  <si>
    <t>EL PASO ELECTRIC COMPANY</t>
  </si>
  <si>
    <t>SOAH Docket No. 473-21-2606</t>
  </si>
  <si>
    <t>PUC Docket No. 52195</t>
  </si>
  <si>
    <t>Attachment 1</t>
  </si>
  <si>
    <t>Page 1 of 1</t>
  </si>
  <si>
    <t>Line No.</t>
  </si>
  <si>
    <t>Month and Year</t>
  </si>
  <si>
    <t>Number of customers enrolled</t>
  </si>
  <si>
    <t>Dollar amount of the cumulative accounts receivable balance</t>
  </si>
  <si>
    <t>Customers in the Installment Payment Plan</t>
  </si>
  <si>
    <t>July 2018</t>
  </si>
  <si>
    <t>August 2018</t>
  </si>
  <si>
    <t>September 2018</t>
  </si>
  <si>
    <t>October 2018</t>
  </si>
  <si>
    <t>November 2018</t>
  </si>
  <si>
    <t>December 2018</t>
  </si>
  <si>
    <t>January 2019</t>
  </si>
  <si>
    <t>February 2019</t>
  </si>
  <si>
    <t>March 2019</t>
  </si>
  <si>
    <t>June 2019</t>
  </si>
  <si>
    <t>April 2019</t>
  </si>
  <si>
    <t>May 2019</t>
  </si>
  <si>
    <t>July 2019</t>
  </si>
  <si>
    <t>August 2019</t>
  </si>
  <si>
    <t>September 2019</t>
  </si>
  <si>
    <t>October 2019</t>
  </si>
  <si>
    <t>November 2019</t>
  </si>
  <si>
    <t>December 2019</t>
  </si>
  <si>
    <t>January 2020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</si>
  <si>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</si>
  <si>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</si>
  <si>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</si>
  <si>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</si>
  <si>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</si>
  <si>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</si>
  <si>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</si>
  <si>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September 2020</t>
  </si>
  <si>
    <t>October 2020</t>
  </si>
  <si>
    <t>November 2020</t>
  </si>
  <si>
    <t>December 2020</t>
  </si>
  <si>
    <t>January 2021</t>
  </si>
  <si>
    <t>February 2021</t>
  </si>
  <si>
    <t>March 2021</t>
  </si>
  <si>
    <t>April 2021</t>
  </si>
  <si>
    <t>May 2021</t>
  </si>
  <si>
    <t>June 2021</t>
  </si>
  <si>
    <t>DOD/FEA's 1st, Q. No. DOD/FEA 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</si>
</sst>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38" fontId="4" fillId="0" borderId="0" xfId="0" applyNumberFormat="1" applyFont="1"/>
    <xf numFmtId="3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8" fontId="5" fillId="0" borderId="1" xfId="0" applyNumberFormat="1" applyFont="1" applyBorder="1" applyAlignment="1">
      <alignment horizontal="center"/>
    </xf>
    <xf numFmtId="38" fontId="5" fillId="0" borderId="1" xfId="0" applyNumberFormat="1" applyFont="1" applyBorder="1" applyAlignment="1">
      <alignment horizontal="left"/>
    </xf>
    <xf numFmtId="38" fontId="5" fillId="0" borderId="0" xfId="0" applyNumberFormat="1" applyFont="1" applyAlignment="1">
      <alignment horizontal="left"/>
    </xf>
    <xf numFmtId="15" fontId="5" fillId="0" borderId="1" xfId="0" quotePrefix="1" applyNumberFormat="1" applyFont="1" applyBorder="1" applyAlignment="1">
      <alignment horizontal="center" wrapText="1"/>
    </xf>
    <xf numFmtId="37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right"/>
    </xf>
    <xf numFmtId="0" fontId="6" fillId="0" borderId="0" xfId="3" applyFont="1" applyAlignment="1">
      <alignment vertical="top" wrapText="1"/>
    </xf>
    <xf numFmtId="165" fontId="4" fillId="0" borderId="0" xfId="2" applyNumberFormat="1" applyFont="1" applyFill="1" applyBorder="1" applyAlignment="1">
      <alignment horizontal="right"/>
    </xf>
    <xf numFmtId="38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38" fontId="5" fillId="0" borderId="1" xfId="0" applyNumberFormat="1" applyFont="1" applyBorder="1" applyAlignment="1">
      <alignment horizontal="center" wrapText="1"/>
    </xf>
    <xf numFmtId="17" fontId="4" fillId="0" borderId="0" xfId="0" quotePrefix="1" applyNumberFormat="1" applyFont="1"/>
    <xf numFmtId="0" fontId="4" fillId="0" borderId="0" xfId="0" quotePrefix="1" applyFo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1" xfId="0" applyFont="1" applyBorder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Normal 12" xfId="3" xr:uid="{FC3D7DC4-22A4-4F0D-ACEB-ADF9ECAED1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2054/1106%20Incr%20I_DO%20NOT%20USE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2054/WP%20TX%20Forecasted%20Revenues%202017%20-%20Load%20Forecast%20kWh%20MC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2054/ARC102%2004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2054/201012%20Actual%20to%20Budget%20OM%20in%20thousands.xlsm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Client\NorthWest%20Energy%20Company\NWE%202009%20Rate%20Case\Marginal%20Electric%20COS\NWE%20Electric%20MCS%202009%20Finalized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2015%20RATERES\2017%20Texas%20Rate%20Case\Working%20Version\TX%20Rate%20Design\TX%20Rate%20Design%20-%202017%20GRC%20(SETTLEMENT)%20W%20SURCHARGES%20-%20w%20Dec%20Actual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2054/GRAMS-05_MAY_2016.xlsm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2054/0507%20Def_Fuel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Rate%20Design\NM%20Rate%20Design%20at%20December%20201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2054/TEMPLATE-PPMEMO-April%202013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9%20NM%20Rate%20Case\Settlement%20Rate%20Design%209-25-09%20mcarrasco%20update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2054/Imbalance_AUGUST2010b.xlsx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Cost%20of%20Service\NM%20Class%20COS%20Dec%2031%202014_wo_PV_3_in_Rate_Base%20_4.23.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"/>
      <sheetName val="CM"/>
      <sheetName val="3ME"/>
      <sheetName val="12ME"/>
      <sheetName val="QTD RND (Earnings Release)"/>
      <sheetName val="INPUT"/>
      <sheetName val="YTD RND"/>
      <sheetName val="CM RND"/>
      <sheetName val="Tick"/>
      <sheetName val="12ME &gt;&gt;NOT USED"/>
      <sheetName val="Grouping"/>
      <sheetName val="Instructions"/>
      <sheetName val="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E12">
            <v>176112</v>
          </cell>
        </row>
        <row r="13">
          <cell r="E13">
            <v>0</v>
          </cell>
        </row>
        <row r="17">
          <cell r="E17">
            <v>42759</v>
          </cell>
        </row>
        <row r="18">
          <cell r="E18">
            <v>18474</v>
          </cell>
        </row>
        <row r="24">
          <cell r="E24">
            <v>54107</v>
          </cell>
        </row>
        <row r="25">
          <cell r="E25">
            <v>0</v>
          </cell>
        </row>
        <row r="28">
          <cell r="E28">
            <v>12236</v>
          </cell>
        </row>
        <row r="29">
          <cell r="E29">
            <v>20936</v>
          </cell>
        </row>
        <row r="30">
          <cell r="E30">
            <v>13127</v>
          </cell>
        </row>
        <row r="36">
          <cell r="E36">
            <v>3051</v>
          </cell>
        </row>
        <row r="37">
          <cell r="E37">
            <v>2385</v>
          </cell>
        </row>
        <row r="39">
          <cell r="E39">
            <v>270</v>
          </cell>
        </row>
        <row r="40">
          <cell r="E40">
            <v>-715</v>
          </cell>
        </row>
        <row r="44">
          <cell r="E44">
            <v>13498</v>
          </cell>
        </row>
        <row r="45">
          <cell r="E45">
            <v>297</v>
          </cell>
        </row>
        <row r="46">
          <cell r="E46">
            <v>-1256</v>
          </cell>
        </row>
        <row r="47">
          <cell r="E47">
            <v>-1849</v>
          </cell>
        </row>
        <row r="54">
          <cell r="E54">
            <v>1999</v>
          </cell>
        </row>
        <row r="86">
          <cell r="E86">
            <v>0.93</v>
          </cell>
        </row>
        <row r="106">
          <cell r="E106">
            <v>0</v>
          </cell>
          <cell r="G106">
            <v>43864</v>
          </cell>
        </row>
      </sheetData>
      <sheetData sheetId="7">
        <row r="12">
          <cell r="E12">
            <v>50388</v>
          </cell>
        </row>
        <row r="13">
          <cell r="E13">
            <v>0</v>
          </cell>
        </row>
        <row r="17">
          <cell r="E17">
            <v>9611</v>
          </cell>
        </row>
        <row r="18">
          <cell r="E18">
            <v>5189</v>
          </cell>
        </row>
        <row r="24">
          <cell r="E24">
            <v>19656</v>
          </cell>
        </row>
        <row r="25">
          <cell r="E25">
            <v>0</v>
          </cell>
        </row>
        <row r="28">
          <cell r="E28">
            <v>5284</v>
          </cell>
        </row>
        <row r="29">
          <cell r="E29">
            <v>7036</v>
          </cell>
        </row>
        <row r="30">
          <cell r="E30">
            <v>4321</v>
          </cell>
        </row>
        <row r="36">
          <cell r="E36">
            <v>1091</v>
          </cell>
        </row>
        <row r="37">
          <cell r="E37">
            <v>1252</v>
          </cell>
        </row>
        <row r="39">
          <cell r="E39">
            <v>7</v>
          </cell>
        </row>
        <row r="40">
          <cell r="E40">
            <v>-209</v>
          </cell>
        </row>
        <row r="44">
          <cell r="E44">
            <v>4704</v>
          </cell>
        </row>
        <row r="45">
          <cell r="E45">
            <v>183</v>
          </cell>
        </row>
        <row r="46">
          <cell r="E46">
            <v>-425</v>
          </cell>
        </row>
        <row r="47">
          <cell r="E47">
            <v>-643</v>
          </cell>
        </row>
        <row r="54">
          <cell r="E54">
            <v>-982</v>
          </cell>
        </row>
        <row r="75">
          <cell r="E75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Forecast"/>
      <sheetName val="Forecast Data"/>
      <sheetName val="Summary - Forecast"/>
      <sheetName val="Surcharges"/>
      <sheetName val="Annualized Data"/>
      <sheetName val="RiskSwappedFuncs"/>
      <sheetName val="Summary - Annualized"/>
      <sheetName val="Fin Forecasting Data"/>
      <sheetName val="Fin Forecasting Data Surcharge "/>
      <sheetName val="Budgeting Data"/>
      <sheetName val="Fuel-Annualized"/>
      <sheetName val="Rate 1 - Residential"/>
      <sheetName val="Rate 2 - Small Commercial"/>
      <sheetName val="Rate 7 - Outdoor Rec"/>
      <sheetName val="Rate 8 - Street Lighting"/>
      <sheetName val="Rate 9 - Traffic Signals"/>
      <sheetName val="Rate 11 - Water Pumping"/>
      <sheetName val="Rate 11TOU - Water Pumping TOU"/>
      <sheetName val="Rate 15 - Electrolytic Refining"/>
      <sheetName val="Rate WH - Water Heating"/>
      <sheetName val="Rate 22 - Irrigation"/>
      <sheetName val="Rate 24 - General Service"/>
      <sheetName val="Rate 25 - Large Pow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4 - Cotton Gin"/>
      <sheetName val="Rate 38 - Interruptible"/>
      <sheetName val="Rate 38-Interruptible-Rate 15 "/>
      <sheetName val="Rate 38-Interruptible-Rate 25"/>
      <sheetName val="Rate 38-Interruptible-Rate 26"/>
      <sheetName val="Rate 38-Interruptible-Rate 30"/>
      <sheetName val="Rate 38-Interruptible-Rate 31"/>
      <sheetName val="Rate 41 - City &amp; County"/>
      <sheetName val="Rate 43 - State University"/>
      <sheetName val="Rate 45 - Sup, Maint, Backup"/>
      <sheetName val="RiskSerializationData"/>
      <sheetName val="Rate 1 WP"/>
      <sheetName val="Rate 1 WP2"/>
      <sheetName val="Rate 2 WP"/>
      <sheetName val="Rate 7 Primary WP"/>
      <sheetName val="Rate 7 WP"/>
      <sheetName val="Rate 8 WP"/>
      <sheetName val="Rate 8 WP Proposed"/>
      <sheetName val="Rate 8 WP Percentage-of-Rates"/>
      <sheetName val="Rate 8A WP"/>
      <sheetName val="Rate 8A WP Proposed"/>
      <sheetName val="Rate 8A WP Percentage-of-Rates"/>
      <sheetName val="Rate 9 WP"/>
      <sheetName val="Rate 9 WP Proposed"/>
      <sheetName val="Rate 9 WP Percentage-of-Rates"/>
      <sheetName val="Rate 11 Primary WP"/>
      <sheetName val="Rate 11 WP"/>
      <sheetName val="Rate 11TOU Primary WP"/>
      <sheetName val="Rate 11TOU WP"/>
      <sheetName val="Rate 15 WP"/>
      <sheetName val="Rate WH WP"/>
      <sheetName val="Rate 22 WP"/>
      <sheetName val="Rate 24 Primary WP"/>
      <sheetName val="Rate 24 Secondary WP"/>
      <sheetName val="Rate 25 Primary WP"/>
      <sheetName val="Rate 25 Secondary WP"/>
      <sheetName val="Rate 25A Primary WP"/>
      <sheetName val="Rate 25A Secondary WP"/>
      <sheetName val="Rate 26 WP"/>
      <sheetName val="Rate 28 WP"/>
      <sheetName val="Rate 28 WP Proposed"/>
      <sheetName val="Rate 28 WP Percentage-of-Rates"/>
      <sheetName val="Rate 30 WP"/>
      <sheetName val="Rate 31 WP"/>
      <sheetName val="Rate 34 WP"/>
      <sheetName val="Rate 38 Transmission WP"/>
      <sheetName val="Rate 38 Primary WP"/>
      <sheetName val="Rate 41 Primary WP"/>
      <sheetName val="Rate 41 Secondary WP"/>
      <sheetName val="Rate 43 WP"/>
    </sheetNames>
    <sheetDataSet>
      <sheetData sheetId="0">
        <row r="3">
          <cell r="A3" t="str">
            <v>For the Test Year Period Ended Dec 2017</v>
          </cell>
        </row>
      </sheetData>
      <sheetData sheetId="1"/>
      <sheetData sheetId="2"/>
      <sheetData sheetId="3"/>
      <sheetData sheetId="4">
        <row r="7">
          <cell r="E7" t="str">
            <v>Jan</v>
          </cell>
        </row>
      </sheetData>
      <sheetData sheetId="5"/>
      <sheetData sheetId="6">
        <row r="133">
          <cell r="P133">
            <v>132732541.89176069</v>
          </cell>
        </row>
        <row r="158">
          <cell r="P158">
            <v>498161750.68281716</v>
          </cell>
        </row>
      </sheetData>
      <sheetData sheetId="7">
        <row r="8">
          <cell r="C8">
            <v>17308642.909757368</v>
          </cell>
        </row>
      </sheetData>
      <sheetData sheetId="8">
        <row r="46">
          <cell r="C46">
            <v>60159.525901275905</v>
          </cell>
        </row>
      </sheetData>
      <sheetData sheetId="9"/>
      <sheetData sheetId="10">
        <row r="8">
          <cell r="F8">
            <v>2.1434999999999999E-2</v>
          </cell>
          <cell r="G8">
            <v>2.0936E-2</v>
          </cell>
          <cell r="H8">
            <v>2.0423E-2</v>
          </cell>
          <cell r="I8">
            <v>2.0355000000000002E-2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  <cell r="H3">
            <v>2</v>
          </cell>
          <cell r="I3">
            <v>3</v>
          </cell>
          <cell r="J3">
            <v>4</v>
          </cell>
          <cell r="K3">
            <v>5</v>
          </cell>
          <cell r="L3">
            <v>6</v>
          </cell>
          <cell r="M3">
            <v>7</v>
          </cell>
          <cell r="N3">
            <v>8</v>
          </cell>
          <cell r="O3">
            <v>9</v>
          </cell>
          <cell r="P3">
            <v>10</v>
          </cell>
          <cell r="Q3">
            <v>11</v>
          </cell>
          <cell r="R3">
            <v>12</v>
          </cell>
          <cell r="S3" t="str">
            <v>Total</v>
          </cell>
          <cell r="U3">
            <v>1</v>
          </cell>
          <cell r="V3">
            <v>2</v>
          </cell>
          <cell r="W3">
            <v>3</v>
          </cell>
          <cell r="X3">
            <v>4</v>
          </cell>
          <cell r="Y3">
            <v>5</v>
          </cell>
          <cell r="Z3">
            <v>6</v>
          </cell>
          <cell r="AA3">
            <v>7</v>
          </cell>
          <cell r="AB3">
            <v>8</v>
          </cell>
          <cell r="AC3">
            <v>9</v>
          </cell>
          <cell r="AD3">
            <v>10</v>
          </cell>
          <cell r="AE3">
            <v>11</v>
          </cell>
          <cell r="AF3">
            <v>12</v>
          </cell>
        </row>
        <row r="7">
          <cell r="G7">
            <v>453086</v>
          </cell>
          <cell r="H7">
            <v>413201</v>
          </cell>
          <cell r="I7">
            <v>410556</v>
          </cell>
          <cell r="J7">
            <v>428200</v>
          </cell>
          <cell r="K7">
            <v>452612</v>
          </cell>
          <cell r="L7">
            <v>532769</v>
          </cell>
          <cell r="M7">
            <v>577328</v>
          </cell>
          <cell r="N7">
            <v>567364</v>
          </cell>
          <cell r="O7">
            <v>560745</v>
          </cell>
          <cell r="P7">
            <v>482035</v>
          </cell>
          <cell r="Q7">
            <v>433072</v>
          </cell>
          <cell r="R7">
            <v>470935</v>
          </cell>
          <cell r="S7">
            <v>5781903</v>
          </cell>
          <cell r="U7">
            <v>453086</v>
          </cell>
          <cell r="V7">
            <v>866287</v>
          </cell>
          <cell r="W7">
            <v>1276843</v>
          </cell>
          <cell r="X7">
            <v>1705043</v>
          </cell>
          <cell r="Y7">
            <v>2157655</v>
          </cell>
          <cell r="Z7">
            <v>2690424</v>
          </cell>
          <cell r="AA7">
            <v>3267752</v>
          </cell>
          <cell r="AB7">
            <v>3835116</v>
          </cell>
          <cell r="AC7">
            <v>4395861</v>
          </cell>
          <cell r="AD7">
            <v>4877896</v>
          </cell>
          <cell r="AE7">
            <v>5310968</v>
          </cell>
          <cell r="AF7">
            <v>5781903</v>
          </cell>
        </row>
        <row r="8">
          <cell r="G8">
            <v>128665</v>
          </cell>
          <cell r="H8">
            <v>114476</v>
          </cell>
          <cell r="I8">
            <v>114532</v>
          </cell>
          <cell r="J8">
            <v>118348</v>
          </cell>
          <cell r="K8">
            <v>124610</v>
          </cell>
          <cell r="L8">
            <v>153130</v>
          </cell>
          <cell r="M8">
            <v>169431</v>
          </cell>
          <cell r="N8">
            <v>162644</v>
          </cell>
          <cell r="O8">
            <v>157113</v>
          </cell>
          <cell r="P8">
            <v>132062</v>
          </cell>
          <cell r="Q8">
            <v>117225</v>
          </cell>
          <cell r="R8">
            <v>130277</v>
          </cell>
          <cell r="S8">
            <v>1622513</v>
          </cell>
          <cell r="U8">
            <v>128665</v>
          </cell>
          <cell r="V8">
            <v>243141</v>
          </cell>
          <cell r="W8">
            <v>357673</v>
          </cell>
          <cell r="X8">
            <v>476021</v>
          </cell>
          <cell r="Y8">
            <v>600631</v>
          </cell>
          <cell r="Z8">
            <v>753761</v>
          </cell>
          <cell r="AA8">
            <v>923192</v>
          </cell>
          <cell r="AB8">
            <v>1085836</v>
          </cell>
          <cell r="AC8">
            <v>1242949</v>
          </cell>
          <cell r="AD8">
            <v>1375011</v>
          </cell>
          <cell r="AE8">
            <v>1492236</v>
          </cell>
          <cell r="AF8">
            <v>1622513</v>
          </cell>
        </row>
        <row r="9">
          <cell r="G9">
            <v>3390</v>
          </cell>
          <cell r="H9">
            <v>3171</v>
          </cell>
          <cell r="I9">
            <v>4557</v>
          </cell>
          <cell r="J9">
            <v>5103</v>
          </cell>
          <cell r="K9">
            <v>5508</v>
          </cell>
          <cell r="L9">
            <v>5646</v>
          </cell>
          <cell r="M9">
            <v>5560</v>
          </cell>
          <cell r="N9">
            <v>4693</v>
          </cell>
          <cell r="O9">
            <v>4243</v>
          </cell>
          <cell r="P9">
            <v>3291</v>
          </cell>
          <cell r="Q9">
            <v>2889</v>
          </cell>
          <cell r="R9">
            <v>3202</v>
          </cell>
          <cell r="S9">
            <v>51253</v>
          </cell>
          <cell r="U9">
            <v>3390</v>
          </cell>
          <cell r="V9">
            <v>6561</v>
          </cell>
          <cell r="W9">
            <v>11118</v>
          </cell>
          <cell r="X9">
            <v>16221</v>
          </cell>
          <cell r="Y9">
            <v>21729</v>
          </cell>
          <cell r="Z9">
            <v>27375</v>
          </cell>
          <cell r="AA9">
            <v>32935</v>
          </cell>
          <cell r="AB9">
            <v>37628</v>
          </cell>
          <cell r="AC9">
            <v>41871</v>
          </cell>
          <cell r="AD9">
            <v>45162</v>
          </cell>
          <cell r="AE9">
            <v>48051</v>
          </cell>
          <cell r="AF9">
            <v>51253</v>
          </cell>
        </row>
        <row r="10">
          <cell r="G10">
            <v>219416</v>
          </cell>
          <cell r="H10">
            <v>185229</v>
          </cell>
          <cell r="I10">
            <v>202961</v>
          </cell>
          <cell r="J10">
            <v>130192</v>
          </cell>
          <cell r="K10">
            <v>116929</v>
          </cell>
          <cell r="L10">
            <v>137646</v>
          </cell>
          <cell r="M10">
            <v>211641</v>
          </cell>
          <cell r="N10">
            <v>151560</v>
          </cell>
          <cell r="O10">
            <v>192204</v>
          </cell>
          <cell r="P10">
            <v>77308</v>
          </cell>
          <cell r="Q10">
            <v>84214</v>
          </cell>
          <cell r="R10">
            <v>143286</v>
          </cell>
          <cell r="S10">
            <v>1852586</v>
          </cell>
          <cell r="U10">
            <v>219416</v>
          </cell>
          <cell r="V10">
            <v>404645</v>
          </cell>
          <cell r="W10">
            <v>607606</v>
          </cell>
          <cell r="X10">
            <v>737798</v>
          </cell>
          <cell r="Y10">
            <v>854727</v>
          </cell>
          <cell r="Z10">
            <v>992373</v>
          </cell>
          <cell r="AA10">
            <v>1204014</v>
          </cell>
          <cell r="AB10">
            <v>1355574</v>
          </cell>
          <cell r="AC10">
            <v>1547778</v>
          </cell>
          <cell r="AD10">
            <v>1625086</v>
          </cell>
          <cell r="AE10">
            <v>1709300</v>
          </cell>
          <cell r="AF10">
            <v>1852586</v>
          </cell>
        </row>
        <row r="11">
          <cell r="G11">
            <v>804557</v>
          </cell>
          <cell r="H11">
            <v>716077</v>
          </cell>
          <cell r="I11">
            <v>732606</v>
          </cell>
          <cell r="J11">
            <v>681843</v>
          </cell>
          <cell r="K11">
            <v>699659</v>
          </cell>
          <cell r="L11">
            <v>829191</v>
          </cell>
          <cell r="M11">
            <v>963960</v>
          </cell>
          <cell r="N11">
            <v>886261</v>
          </cell>
          <cell r="O11">
            <v>914305</v>
          </cell>
          <cell r="P11">
            <v>694696</v>
          </cell>
          <cell r="Q11">
            <v>637400</v>
          </cell>
          <cell r="R11">
            <v>747700</v>
          </cell>
          <cell r="S11">
            <v>9308255</v>
          </cell>
          <cell r="U11">
            <v>804557</v>
          </cell>
          <cell r="V11">
            <v>1520634</v>
          </cell>
          <cell r="W11">
            <v>2253240</v>
          </cell>
          <cell r="X11">
            <v>2935083</v>
          </cell>
          <cell r="Y11">
            <v>3634742</v>
          </cell>
          <cell r="Z11">
            <v>4463933</v>
          </cell>
          <cell r="AA11">
            <v>5427893</v>
          </cell>
          <cell r="AB11">
            <v>6314154</v>
          </cell>
          <cell r="AC11">
            <v>7228459</v>
          </cell>
          <cell r="AD11">
            <v>7923155</v>
          </cell>
          <cell r="AE11">
            <v>8560555</v>
          </cell>
          <cell r="AF11">
            <v>9308255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of of Revenue"/>
      <sheetName val="Summary"/>
      <sheetName val="Rate Case Expense Surcharge"/>
      <sheetName val="Relate Back Surcharge"/>
      <sheetName val="Relate Back Surcharge w FC Imp"/>
      <sheetName val="Rate 1"/>
      <sheetName val="Rate 1 (w Dmd Chg)"/>
      <sheetName val="Rate 1 TOU"/>
      <sheetName val="Rate 1 TOU (w Dmd Chg)"/>
      <sheetName val="Rate 2"/>
      <sheetName val="Rate 2 TOU"/>
      <sheetName val="Rate 2 TOU (w Dmd Chg)"/>
      <sheetName val="Rate 3 TOU"/>
      <sheetName val="Rate 3"/>
      <sheetName val="Rate 7"/>
      <sheetName val="Rate 8"/>
      <sheetName val="Rate 9"/>
      <sheetName val="Rate 11"/>
      <sheetName val="Rate 11 TOU"/>
      <sheetName val="Rate 15"/>
      <sheetName val="Water Heating"/>
      <sheetName val="Rate 22 TOU"/>
      <sheetName val="Rate 22"/>
      <sheetName val="Rate 24"/>
      <sheetName val="Rate 24 TOU"/>
      <sheetName val="Rate 25"/>
      <sheetName val="Rate 25A"/>
      <sheetName val="Rate 26"/>
      <sheetName val="Rate 28"/>
      <sheetName val="Rate 30"/>
      <sheetName val="Rate 30A"/>
      <sheetName val="Rate 31"/>
      <sheetName val="Rate 34"/>
      <sheetName val="Rate 38"/>
      <sheetName val="Rate 41"/>
      <sheetName val="Rate 41 TOU"/>
      <sheetName val="Rate 41 DB"/>
      <sheetName val="Rates 46 47 and 51 Del Charge"/>
      <sheetName val="Rate 45"/>
      <sheetName val="Rate 47"/>
      <sheetName val="Rate EV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Energy Component"/>
      <sheetName val="Loss Factors"/>
      <sheetName val="TOU Data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"/>
      <sheetName val="10. Gas Estimate JE 6191"/>
      <sheetName val="10. Gas Storage JE 6189"/>
      <sheetName val="10.  Gas Actual JE 6190 "/>
      <sheetName val="Invoice Log"/>
      <sheetName val="Gas Storage Log"/>
      <sheetName val="JE6190 Link "/>
      <sheetName val="Suppliers"/>
      <sheetName val="10a-1. INTER GAS INVOICE REVIEW"/>
      <sheetName val="10a-2. INTRA GAS INVOICE REVIEW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GRAMS-05_MAY_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  <sheetName val="JE 6221 Temp"/>
      <sheetName val="c2a. TX CI Small Adj"/>
      <sheetName val="c2b. TX PSB Adj"/>
      <sheetName val="Summary - Annualized"/>
      <sheetName val="ARC_102_Summary_Query"/>
      <sheetName val="Forecast Data"/>
      <sheetName val="Summary - Forecast"/>
      <sheetName val="Fuel-Annualized"/>
      <sheetName val="Rate 2 WP"/>
      <sheetName val="Rate 19"/>
      <sheetName val="Rate 4"/>
      <sheetName val="Rate 5"/>
      <sheetName val="Rate 7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PPCost-Renewables"/>
      <sheetName val="Invoice  Summary"/>
    </sheetNames>
    <sheetDataSet>
      <sheetData sheetId="0"/>
      <sheetData sheetId="1">
        <row r="13">
          <cell r="C13" t="str">
            <v>AEPCO</v>
          </cell>
          <cell r="E13">
            <v>0</v>
          </cell>
          <cell r="F13">
            <v>0</v>
          </cell>
          <cell r="G13">
            <v>95</v>
          </cell>
          <cell r="H13">
            <v>0</v>
          </cell>
          <cell r="I13">
            <v>-4090</v>
          </cell>
          <cell r="J13">
            <v>0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APS</v>
          </cell>
          <cell r="E15">
            <v>0</v>
          </cell>
          <cell r="F15">
            <v>0</v>
          </cell>
          <cell r="G15">
            <v>837</v>
          </cell>
          <cell r="H15">
            <v>0</v>
          </cell>
          <cell r="I15">
            <v>-32543</v>
          </cell>
          <cell r="J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BARCLAY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BHP</v>
          </cell>
          <cell r="E18">
            <v>0</v>
          </cell>
          <cell r="F18">
            <v>0</v>
          </cell>
          <cell r="G18">
            <v>150</v>
          </cell>
          <cell r="H18">
            <v>0</v>
          </cell>
          <cell r="I18">
            <v>-6150</v>
          </cell>
          <cell r="J18">
            <v>0</v>
          </cell>
        </row>
        <row r="19">
          <cell r="C19" t="str">
            <v>BNPARIBAS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BEARLS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BP-ENERGY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BURBANK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CARGILL</v>
          </cell>
          <cell r="E24">
            <v>0</v>
          </cell>
          <cell r="F24">
            <v>0</v>
          </cell>
          <cell r="G24">
            <v>800</v>
          </cell>
          <cell r="H24">
            <v>0</v>
          </cell>
          <cell r="I24">
            <v>-29200</v>
          </cell>
          <cell r="J24">
            <v>0</v>
          </cell>
        </row>
        <row r="25">
          <cell r="C25" t="str">
            <v>CARGILL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CFE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CFE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CFE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CITI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CITI</v>
          </cell>
          <cell r="E30">
            <v>0</v>
          </cell>
          <cell r="F30">
            <v>0</v>
          </cell>
          <cell r="G30">
            <v>1441</v>
          </cell>
          <cell r="H30">
            <v>0</v>
          </cell>
          <cell r="I30">
            <v>-53222</v>
          </cell>
          <cell r="J30">
            <v>0</v>
          </cell>
        </row>
        <row r="31">
          <cell r="C31" t="str">
            <v>CITI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CONOCO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CONOCO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CONSTELL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CONSTELL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CONSTELL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CRSUISSE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CRSUISSE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CRSUISSE-C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CRSUISSE-CD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CRSUISSE-CD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CRSUISSE-C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1530</v>
          </cell>
          <cell r="H48">
            <v>0</v>
          </cell>
          <cell r="I48">
            <v>-50745</v>
          </cell>
          <cell r="J48">
            <v>0</v>
          </cell>
        </row>
        <row r="49">
          <cell r="C49" t="str">
            <v>EDF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EPEC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EPLU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C53" t="str">
            <v>FORTIS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C54" t="str">
            <v>FPEP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C55" t="str">
            <v>FPEP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-88.83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44178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FREEPORT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2505</v>
          </cell>
          <cell r="H58">
            <v>0</v>
          </cell>
          <cell r="I58">
            <v>-112775</v>
          </cell>
          <cell r="J58">
            <v>0</v>
          </cell>
        </row>
        <row r="59">
          <cell r="C59" t="str">
            <v>GILA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C60" t="str">
            <v>GILA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 t="str">
            <v>HATCH CTR1</v>
          </cell>
          <cell r="E61">
            <v>0</v>
          </cell>
          <cell r="F61">
            <v>0</v>
          </cell>
          <cell r="G61">
            <v>626</v>
          </cell>
          <cell r="H61">
            <v>0</v>
          </cell>
          <cell r="I61">
            <v>-74475.45</v>
          </cell>
          <cell r="J61">
            <v>0</v>
          </cell>
        </row>
        <row r="62">
          <cell r="C62" t="str">
            <v>HATCH CTR1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 t="str">
            <v>IBERDROLA</v>
          </cell>
          <cell r="E63">
            <v>0</v>
          </cell>
          <cell r="F63">
            <v>0</v>
          </cell>
          <cell r="G63">
            <v>20</v>
          </cell>
          <cell r="H63">
            <v>0</v>
          </cell>
          <cell r="I63">
            <v>-600</v>
          </cell>
          <cell r="J63">
            <v>0</v>
          </cell>
        </row>
        <row r="64">
          <cell r="C64" t="str">
            <v>IID</v>
          </cell>
          <cell r="E64">
            <v>0</v>
          </cell>
          <cell r="F64">
            <v>0</v>
          </cell>
          <cell r="G64">
            <v>1176</v>
          </cell>
          <cell r="H64">
            <v>0</v>
          </cell>
          <cell r="I64">
            <v>-32164.75</v>
          </cell>
          <cell r="J64">
            <v>0</v>
          </cell>
        </row>
        <row r="65">
          <cell r="C65" t="str">
            <v>IID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 t="str">
            <v>IID-CF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>IID-CC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IID-CC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>INTEGRYS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C70" t="str">
            <v>IPCO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C71" t="str">
            <v>JARON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 t="str">
            <v>JPMV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C73" t="str">
            <v>JPMVEC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>JPMVEC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C75" t="str">
            <v>LADWP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 t="str">
            <v>LADWP</v>
          </cell>
          <cell r="E76">
            <v>0</v>
          </cell>
          <cell r="F76">
            <v>25</v>
          </cell>
          <cell r="G76">
            <v>0</v>
          </cell>
          <cell r="H76">
            <v>0</v>
          </cell>
          <cell r="I76">
            <v>0</v>
          </cell>
          <cell r="J76">
            <v>-450</v>
          </cell>
        </row>
        <row r="77">
          <cell r="C77" t="str">
            <v>LADWP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LBCS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LDES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LOS ALAMOS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>LOS ALAMOS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 t="str">
            <v>LUMINANT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C83" t="str">
            <v>MCOOK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 t="str">
            <v>MACQUARIE</v>
          </cell>
          <cell r="E84">
            <v>0</v>
          </cell>
          <cell r="F84">
            <v>0</v>
          </cell>
          <cell r="G84">
            <v>50</v>
          </cell>
          <cell r="H84">
            <v>0</v>
          </cell>
          <cell r="I84">
            <v>-375</v>
          </cell>
          <cell r="J84">
            <v>0</v>
          </cell>
        </row>
        <row r="85">
          <cell r="C85" t="str">
            <v>MACQUARIE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MIRANT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C87" t="str">
            <v>MLYNCH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>MORGAN</v>
          </cell>
          <cell r="E88">
            <v>0</v>
          </cell>
          <cell r="F88">
            <v>0</v>
          </cell>
          <cell r="G88">
            <v>1715</v>
          </cell>
          <cell r="H88">
            <v>0</v>
          </cell>
          <cell r="I88">
            <v>-67972.5</v>
          </cell>
          <cell r="J88">
            <v>0</v>
          </cell>
        </row>
        <row r="89">
          <cell r="C89" t="str">
            <v>MORGAN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C90" t="str">
            <v>NOBLE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 t="str">
            <v>NRG RDRUN1</v>
          </cell>
          <cell r="E91">
            <v>0</v>
          </cell>
          <cell r="F91">
            <v>0</v>
          </cell>
          <cell r="G91">
            <v>5567</v>
          </cell>
          <cell r="H91">
            <v>0</v>
          </cell>
          <cell r="I91">
            <v>-709484.45</v>
          </cell>
          <cell r="J91">
            <v>0</v>
          </cell>
        </row>
        <row r="92">
          <cell r="C92" t="str">
            <v>NRG RDRUN1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C93" t="str">
            <v>OXY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PAC</v>
          </cell>
          <cell r="E94">
            <v>0</v>
          </cell>
          <cell r="F94">
            <v>0</v>
          </cell>
          <cell r="G94">
            <v>2181</v>
          </cell>
          <cell r="H94">
            <v>0</v>
          </cell>
          <cell r="I94">
            <v>-63772</v>
          </cell>
          <cell r="J94">
            <v>0</v>
          </cell>
        </row>
        <row r="95">
          <cell r="C95" t="str">
            <v>PAC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 t="str">
            <v>PD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C97" t="str">
            <v>PD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 t="str">
            <v>PGEM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C99" t="str">
            <v>PGET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 t="str">
            <v>PGR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C101" t="str">
            <v>PGR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>PGR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PGR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C104" t="str">
            <v>PINWEST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C105" t="str">
            <v>PNM</v>
          </cell>
          <cell r="E105">
            <v>0</v>
          </cell>
          <cell r="F105">
            <v>0</v>
          </cell>
          <cell r="G105">
            <v>470</v>
          </cell>
          <cell r="H105">
            <v>0</v>
          </cell>
          <cell r="I105">
            <v>-17070</v>
          </cell>
          <cell r="J105">
            <v>0</v>
          </cell>
        </row>
        <row r="106">
          <cell r="C106" t="str">
            <v>PNM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C107" t="str">
            <v>PNM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 t="str">
            <v>POWERX</v>
          </cell>
          <cell r="E108">
            <v>0</v>
          </cell>
          <cell r="F108">
            <v>0</v>
          </cell>
          <cell r="G108">
            <v>626</v>
          </cell>
          <cell r="H108">
            <v>0</v>
          </cell>
          <cell r="I108">
            <v>-31557</v>
          </cell>
          <cell r="J108">
            <v>0</v>
          </cell>
        </row>
        <row r="109">
          <cell r="C109" t="str">
            <v>POWERX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C110" t="str">
            <v>PPMI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C111" t="str">
            <v>PSCO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C112" t="str">
            <v>PSCO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C113" t="str">
            <v>PSCO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C114" t="str">
            <v>PWMT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REMC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>RGEC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C117" t="str">
            <v>SCE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SEMPRA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C119" t="str">
            <v>SEMPRA GEN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SENA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C121" t="str">
            <v>SHELL</v>
          </cell>
          <cell r="E121">
            <v>0</v>
          </cell>
          <cell r="F121">
            <v>0</v>
          </cell>
          <cell r="G121">
            <v>72728</v>
          </cell>
          <cell r="H121">
            <v>0</v>
          </cell>
          <cell r="I121">
            <v>-2288354.85</v>
          </cell>
          <cell r="J121">
            <v>0</v>
          </cell>
        </row>
        <row r="122">
          <cell r="C122" t="str">
            <v>SHELL-CF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-2035.32</v>
          </cell>
          <cell r="J122">
            <v>0</v>
          </cell>
        </row>
        <row r="123">
          <cell r="C123" t="str">
            <v>SHELL-CG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SHELL-CG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SHELL-G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SHELL-S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 t="str">
            <v>SHELL-CC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 t="str">
            <v>SHELL-CC</v>
          </cell>
          <cell r="E128">
            <v>0</v>
          </cell>
          <cell r="F128">
            <v>0</v>
          </cell>
          <cell r="G128">
            <v>880</v>
          </cell>
          <cell r="H128">
            <v>0</v>
          </cell>
          <cell r="I128">
            <v>-2235.1999999999998</v>
          </cell>
          <cell r="J128">
            <v>0</v>
          </cell>
        </row>
        <row r="129">
          <cell r="C129" t="str">
            <v>SENA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C130" t="str">
            <v>SHELL-CS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C131" t="str">
            <v>SHELL-CT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-522.89</v>
          </cell>
          <cell r="J131">
            <v>0</v>
          </cell>
        </row>
        <row r="132">
          <cell r="C132" t="str">
            <v>SHELL-CD</v>
          </cell>
          <cell r="E132">
            <v>40</v>
          </cell>
          <cell r="F132">
            <v>0</v>
          </cell>
          <cell r="G132">
            <v>0</v>
          </cell>
          <cell r="H132">
            <v>-128000</v>
          </cell>
          <cell r="I132">
            <v>0</v>
          </cell>
          <cell r="J132">
            <v>0</v>
          </cell>
        </row>
        <row r="133">
          <cell r="C133" t="str">
            <v>SHELL</v>
          </cell>
          <cell r="E133">
            <v>0</v>
          </cell>
          <cell r="F133">
            <v>0</v>
          </cell>
          <cell r="G133">
            <v>450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 t="str">
            <v>SPP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C135" t="str">
            <v>SPS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C136" t="str">
            <v>SPS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>SPS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SPS-C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C139" t="str">
            <v>SPS-C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C140" t="str">
            <v>SPS-CD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C141" t="str">
            <v>SPS-CFADJ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C142" t="str">
            <v>SPS-C-SCH FEE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1970</v>
          </cell>
          <cell r="H143">
            <v>0</v>
          </cell>
          <cell r="I143">
            <v>-104470</v>
          </cell>
          <cell r="J143">
            <v>0</v>
          </cell>
        </row>
        <row r="144">
          <cell r="C144" t="str">
            <v>SRP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C145" t="str">
            <v>SRP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C146" t="str">
            <v>SRP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C147" t="str">
            <v>SUN E1</v>
          </cell>
          <cell r="E147">
            <v>0</v>
          </cell>
          <cell r="F147">
            <v>0</v>
          </cell>
          <cell r="G147">
            <v>2801</v>
          </cell>
          <cell r="H147">
            <v>0</v>
          </cell>
          <cell r="I147">
            <v>-291488.09999999998</v>
          </cell>
          <cell r="J147">
            <v>0</v>
          </cell>
        </row>
        <row r="148">
          <cell r="C148" t="str">
            <v>SUN E1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</row>
        <row r="149">
          <cell r="C149" t="str">
            <v>SUN E2</v>
          </cell>
          <cell r="E149">
            <v>0</v>
          </cell>
          <cell r="F149">
            <v>0</v>
          </cell>
          <cell r="G149">
            <v>3326</v>
          </cell>
          <cell r="H149">
            <v>0</v>
          </cell>
          <cell r="I149">
            <v>-348914.28</v>
          </cell>
          <cell r="J149">
            <v>0</v>
          </cell>
        </row>
        <row r="150">
          <cell r="C150" t="str">
            <v>SWEC</v>
          </cell>
          <cell r="E150">
            <v>0</v>
          </cell>
          <cell r="F150">
            <v>0</v>
          </cell>
          <cell r="G150">
            <v>1</v>
          </cell>
          <cell r="H150">
            <v>0</v>
          </cell>
          <cell r="I150">
            <v>-119.08</v>
          </cell>
          <cell r="J150">
            <v>0</v>
          </cell>
        </row>
        <row r="151">
          <cell r="C151" t="str">
            <v>TENASKA</v>
          </cell>
          <cell r="E151">
            <v>0</v>
          </cell>
          <cell r="F151">
            <v>0</v>
          </cell>
          <cell r="G151">
            <v>149</v>
          </cell>
          <cell r="H151">
            <v>0</v>
          </cell>
          <cell r="I151">
            <v>-4646</v>
          </cell>
          <cell r="J151">
            <v>0</v>
          </cell>
        </row>
        <row r="152">
          <cell r="C152" t="str">
            <v>TEP</v>
          </cell>
          <cell r="E152">
            <v>0</v>
          </cell>
          <cell r="F152">
            <v>0</v>
          </cell>
          <cell r="G152">
            <v>1115</v>
          </cell>
          <cell r="H152">
            <v>0</v>
          </cell>
          <cell r="I152">
            <v>-37005</v>
          </cell>
          <cell r="J152">
            <v>0</v>
          </cell>
        </row>
        <row r="153">
          <cell r="C153" t="str">
            <v>TEP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C154" t="str">
            <v>TEP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 t="str">
            <v>TEP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 t="str">
            <v>TRANSALTA</v>
          </cell>
          <cell r="E156">
            <v>0</v>
          </cell>
          <cell r="F156">
            <v>0</v>
          </cell>
          <cell r="G156">
            <v>1607</v>
          </cell>
          <cell r="H156">
            <v>0</v>
          </cell>
          <cell r="I156">
            <v>-48809</v>
          </cell>
          <cell r="J156">
            <v>0</v>
          </cell>
        </row>
        <row r="157">
          <cell r="C157" t="str">
            <v>TRANSALTA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>TRI-STATE-CG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C159" t="str">
            <v>TRI-STATE-CG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 t="str">
            <v>TRI-STATE-CF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 t="str">
            <v>TRI-STATE-CC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C162" t="str">
            <v>TRI-STATE-CD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C163" t="str">
            <v>TRI-STATE</v>
          </cell>
          <cell r="E163">
            <v>0</v>
          </cell>
          <cell r="F163">
            <v>0</v>
          </cell>
          <cell r="G163">
            <v>2340</v>
          </cell>
          <cell r="H163">
            <v>0</v>
          </cell>
          <cell r="I163">
            <v>-81275</v>
          </cell>
          <cell r="J163">
            <v>0</v>
          </cell>
        </row>
        <row r="164">
          <cell r="C164" t="str">
            <v>TRI-STATE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C165" t="str">
            <v>TRI-STATE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C166" t="str">
            <v>UBSW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C167" t="str">
            <v>UNS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C168" t="str">
            <v>WAPA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C169" t="str">
            <v>WAPA-DSW</v>
          </cell>
          <cell r="E169">
            <v>0</v>
          </cell>
          <cell r="F169">
            <v>0</v>
          </cell>
          <cell r="G169">
            <v>30</v>
          </cell>
          <cell r="H169">
            <v>0</v>
          </cell>
          <cell r="I169">
            <v>-810</v>
          </cell>
          <cell r="J169">
            <v>0</v>
          </cell>
        </row>
        <row r="170">
          <cell r="C170" t="str">
            <v>WESCO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C171" t="str">
            <v>WESTAR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</sheetData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roposed Revenues"/>
      <sheetName val="Proof of Revenues Base"/>
      <sheetName val="Proof of Revenues Total"/>
      <sheetName val="Rate 1 - 3 Block"/>
      <sheetName val="Rate 1 - 2 Block Alt"/>
      <sheetName val="Rate 1 TOU"/>
      <sheetName val="Rate 3 New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Rate 3 Bill Comp"/>
      <sheetName val="Rate 4 Bill Comp"/>
      <sheetName val="Rate 26 TOU Data"/>
      <sheetName val="TOU Data"/>
      <sheetName val="Rate 9 Comp"/>
      <sheetName val="LP Interrupt"/>
      <sheetName val="Target Incre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D857-312C-4F53-A9E5-AAEE34F3D6EB}">
  <sheetPr>
    <pageSetUpPr fitToPage="1"/>
  </sheetPr>
  <dimension ref="A1:H52"/>
  <sheetViews>
    <sheetView tabSelected="1" showRuler="0" zoomScale="115" zoomScaleNormal="115" zoomScaleSheetLayoutView="85" workbookViewId="0">
      <selection activeCell="L7" sqref="L7"/>
    </sheetView>
  </sheetViews>
  <sheetFormatPr defaultColWidth="7" defaultRowHeight="12.75" x14ac:dyDescent="0.2"/>
  <cols>
    <col min="1" max="1" width="5.7109375" style="2" customWidth="1"/>
    <col min="2" max="2" width="0.42578125" style="2" customWidth="1"/>
    <col min="3" max="3" width="2.85546875" style="2" customWidth="1"/>
    <col min="4" max="4" width="0.42578125" style="2" hidden="1" customWidth="1"/>
    <col min="5" max="5" width="35.28515625" style="2" customWidth="1"/>
    <col min="6" max="6" width="8.140625" style="2" customWidth="1"/>
    <col min="7" max="7" width="13" style="2" customWidth="1"/>
    <col min="8" max="8" width="15.5703125" style="2" customWidth="1"/>
    <col min="9" max="9" width="1.5703125" style="2" customWidth="1"/>
    <col min="10" max="16384" width="7" style="2"/>
  </cols>
  <sheetData>
    <row r="1" spans="1:8" x14ac:dyDescent="0.2">
      <c r="A1" s="1" t="s">
        <v>0</v>
      </c>
      <c r="H1" s="3" t="s">
        <v>1</v>
      </c>
    </row>
    <row r="2" spans="1:8" x14ac:dyDescent="0.2">
      <c r="A2" s="1"/>
      <c r="H2" s="3" t="s">
        <v>2</v>
      </c>
    </row>
    <row r="3" spans="1:8" x14ac:dyDescent="0.2">
      <c r="A3" s="1"/>
      <c r="H3" s="3" t="s">
        <v>46</v>
      </c>
    </row>
    <row r="4" spans="1:8" x14ac:dyDescent="0.2">
      <c r="A4" s="1"/>
      <c r="H4" s="3" t="s">
        <v>3</v>
      </c>
    </row>
    <row r="5" spans="1:8" x14ac:dyDescent="0.2">
      <c r="A5" s="1"/>
      <c r="H5" s="3" t="s">
        <v>4</v>
      </c>
    </row>
    <row r="6" spans="1:8" x14ac:dyDescent="0.2">
      <c r="A6" s="4"/>
      <c r="B6" s="4"/>
      <c r="D6" s="4"/>
      <c r="E6" s="4"/>
      <c r="F6" s="4"/>
    </row>
    <row r="7" spans="1:8" ht="32.25" customHeight="1" x14ac:dyDescent="0.2">
      <c r="A7" s="5"/>
      <c r="B7" s="5"/>
      <c r="C7" s="6"/>
      <c r="D7" s="5"/>
      <c r="E7" s="6"/>
      <c r="F7" s="6"/>
      <c r="G7" s="23" t="s">
        <v>9</v>
      </c>
      <c r="H7" s="23"/>
    </row>
    <row r="8" spans="1:8" ht="96" customHeight="1" x14ac:dyDescent="0.2">
      <c r="A8" s="18" t="s">
        <v>5</v>
      </c>
      <c r="B8" s="5"/>
      <c r="C8" s="16"/>
      <c r="D8" s="8"/>
      <c r="E8" s="7" t="s">
        <v>6</v>
      </c>
      <c r="F8" s="9"/>
      <c r="G8" s="10" t="s">
        <v>7</v>
      </c>
      <c r="H8" s="10" t="s">
        <v>8</v>
      </c>
    </row>
    <row r="9" spans="1:8" s="6" customFormat="1" x14ac:dyDescent="0.2">
      <c r="A9" s="4"/>
      <c r="B9" s="4"/>
      <c r="C9" s="17"/>
      <c r="D9" s="4"/>
      <c r="E9" s="4"/>
      <c r="F9" s="4"/>
      <c r="G9" s="11"/>
      <c r="H9" s="11"/>
    </row>
    <row r="10" spans="1:8" x14ac:dyDescent="0.2">
      <c r="A10" s="6">
        <v>1</v>
      </c>
      <c r="C10" s="17"/>
      <c r="E10" s="19" t="s">
        <v>10</v>
      </c>
      <c r="F10" s="12"/>
      <c r="G10" s="21">
        <v>1643</v>
      </c>
      <c r="H10" s="15">
        <v>580197</v>
      </c>
    </row>
    <row r="11" spans="1:8" x14ac:dyDescent="0.2">
      <c r="A11" s="6">
        <v>2</v>
      </c>
      <c r="C11" s="17"/>
      <c r="E11" s="19" t="s">
        <v>11</v>
      </c>
      <c r="F11" s="6"/>
      <c r="G11" s="21">
        <v>1571</v>
      </c>
      <c r="H11" s="21">
        <v>557386</v>
      </c>
    </row>
    <row r="12" spans="1:8" x14ac:dyDescent="0.2">
      <c r="A12" s="6">
        <v>3</v>
      </c>
      <c r="C12" s="17"/>
      <c r="E12" s="19" t="s">
        <v>12</v>
      </c>
      <c r="F12" s="6"/>
      <c r="G12" s="21">
        <v>1663</v>
      </c>
      <c r="H12" s="21">
        <v>575723</v>
      </c>
    </row>
    <row r="13" spans="1:8" x14ac:dyDescent="0.2">
      <c r="A13" s="6">
        <f>A12+1</f>
        <v>4</v>
      </c>
      <c r="E13" s="19" t="s">
        <v>13</v>
      </c>
      <c r="G13" s="21">
        <v>1836</v>
      </c>
      <c r="H13" s="21">
        <v>622182</v>
      </c>
    </row>
    <row r="14" spans="1:8" x14ac:dyDescent="0.2">
      <c r="A14" s="6">
        <f t="shared" ref="A14:A45" si="0">A13+1</f>
        <v>5</v>
      </c>
      <c r="C14" s="13"/>
      <c r="E14" s="19" t="s">
        <v>14</v>
      </c>
      <c r="F14" s="14"/>
      <c r="G14" s="21">
        <v>2026</v>
      </c>
      <c r="H14" s="21">
        <v>665329</v>
      </c>
    </row>
    <row r="15" spans="1:8" x14ac:dyDescent="0.2">
      <c r="A15" s="6">
        <f t="shared" si="0"/>
        <v>6</v>
      </c>
      <c r="C15" s="13"/>
      <c r="E15" s="19" t="s">
        <v>15</v>
      </c>
      <c r="F15" s="14"/>
      <c r="G15" s="22">
        <v>2112</v>
      </c>
      <c r="H15" s="22">
        <v>662281</v>
      </c>
    </row>
    <row r="16" spans="1:8" x14ac:dyDescent="0.2">
      <c r="A16" s="6">
        <f t="shared" si="0"/>
        <v>7</v>
      </c>
      <c r="E16" s="19" t="s">
        <v>16</v>
      </c>
      <c r="G16" s="22">
        <v>2167</v>
      </c>
      <c r="H16" s="22">
        <v>657708</v>
      </c>
    </row>
    <row r="17" spans="1:8" x14ac:dyDescent="0.2">
      <c r="A17" s="6">
        <f t="shared" si="0"/>
        <v>8</v>
      </c>
      <c r="E17" s="20" t="s">
        <v>17</v>
      </c>
      <c r="G17" s="22">
        <v>2029</v>
      </c>
      <c r="H17" s="22">
        <v>601804</v>
      </c>
    </row>
    <row r="18" spans="1:8" x14ac:dyDescent="0.2">
      <c r="A18" s="6">
        <f t="shared" si="0"/>
        <v>9</v>
      </c>
      <c r="E18" s="20" t="s">
        <v>18</v>
      </c>
      <c r="G18" s="22">
        <v>1893</v>
      </c>
      <c r="H18" s="22">
        <v>558432</v>
      </c>
    </row>
    <row r="19" spans="1:8" x14ac:dyDescent="0.2">
      <c r="A19" s="6">
        <f t="shared" si="0"/>
        <v>10</v>
      </c>
      <c r="E19" s="20" t="s">
        <v>20</v>
      </c>
      <c r="G19" s="22">
        <v>1726</v>
      </c>
      <c r="H19" s="22">
        <v>539951</v>
      </c>
    </row>
    <row r="20" spans="1:8" x14ac:dyDescent="0.2">
      <c r="A20" s="6">
        <f t="shared" si="0"/>
        <v>11</v>
      </c>
      <c r="E20" s="20" t="s">
        <v>21</v>
      </c>
      <c r="G20" s="22">
        <v>1516</v>
      </c>
      <c r="H20" s="22">
        <v>491266</v>
      </c>
    </row>
    <row r="21" spans="1:8" x14ac:dyDescent="0.2">
      <c r="A21" s="6">
        <f t="shared" si="0"/>
        <v>12</v>
      </c>
      <c r="E21" s="20" t="s">
        <v>19</v>
      </c>
      <c r="G21" s="22">
        <v>1384</v>
      </c>
      <c r="H21" s="22">
        <v>457088</v>
      </c>
    </row>
    <row r="22" spans="1:8" x14ac:dyDescent="0.2">
      <c r="A22" s="6">
        <f t="shared" si="0"/>
        <v>13</v>
      </c>
      <c r="E22" s="19" t="s">
        <v>22</v>
      </c>
      <c r="G22" s="22">
        <v>1270</v>
      </c>
      <c r="H22" s="22">
        <v>434637</v>
      </c>
    </row>
    <row r="23" spans="1:8" x14ac:dyDescent="0.2">
      <c r="A23" s="6">
        <f t="shared" si="0"/>
        <v>14</v>
      </c>
      <c r="E23" s="19" t="s">
        <v>23</v>
      </c>
      <c r="G23" s="22">
        <v>1259</v>
      </c>
      <c r="H23" s="22">
        <v>419406</v>
      </c>
    </row>
    <row r="24" spans="1:8" x14ac:dyDescent="0.2">
      <c r="A24" s="6">
        <f t="shared" si="0"/>
        <v>15</v>
      </c>
      <c r="E24" s="19" t="s">
        <v>24</v>
      </c>
      <c r="G24" s="22">
        <v>1223</v>
      </c>
      <c r="H24" s="22">
        <v>408099</v>
      </c>
    </row>
    <row r="25" spans="1:8" x14ac:dyDescent="0.2">
      <c r="A25" s="6">
        <f t="shared" si="0"/>
        <v>16</v>
      </c>
      <c r="E25" s="19" t="s">
        <v>25</v>
      </c>
      <c r="G25" s="22">
        <v>1438</v>
      </c>
      <c r="H25" s="22">
        <v>454520</v>
      </c>
    </row>
    <row r="26" spans="1:8" x14ac:dyDescent="0.2">
      <c r="A26" s="6">
        <f t="shared" si="0"/>
        <v>17</v>
      </c>
      <c r="E26" s="19" t="s">
        <v>26</v>
      </c>
      <c r="G26" s="22">
        <v>1629</v>
      </c>
      <c r="H26" s="22">
        <v>502284</v>
      </c>
    </row>
    <row r="27" spans="1:8" x14ac:dyDescent="0.2">
      <c r="A27" s="6">
        <f t="shared" si="0"/>
        <v>18</v>
      </c>
      <c r="E27" s="19" t="s">
        <v>27</v>
      </c>
      <c r="G27" s="22">
        <v>1714</v>
      </c>
      <c r="H27" s="22">
        <v>508172</v>
      </c>
    </row>
    <row r="28" spans="1:8" x14ac:dyDescent="0.2">
      <c r="A28" s="6">
        <f t="shared" si="0"/>
        <v>19</v>
      </c>
      <c r="E28" s="19" t="s">
        <v>28</v>
      </c>
      <c r="G28" s="22">
        <v>1758</v>
      </c>
      <c r="H28" s="22">
        <v>506685</v>
      </c>
    </row>
    <row r="29" spans="1:8" x14ac:dyDescent="0.2">
      <c r="A29" s="6">
        <f t="shared" si="0"/>
        <v>20</v>
      </c>
      <c r="E29" s="20" t="s">
        <v>29</v>
      </c>
      <c r="G29" s="22">
        <v>1797</v>
      </c>
      <c r="H29" s="22">
        <v>514548</v>
      </c>
    </row>
    <row r="30" spans="1:8" x14ac:dyDescent="0.2">
      <c r="A30" s="6">
        <f t="shared" si="0"/>
        <v>21</v>
      </c>
      <c r="E30" s="20" t="s">
        <v>30</v>
      </c>
      <c r="G30" s="22">
        <v>1694</v>
      </c>
      <c r="H30" s="22">
        <v>499560</v>
      </c>
    </row>
    <row r="31" spans="1:8" x14ac:dyDescent="0.2">
      <c r="A31" s="6">
        <f t="shared" si="0"/>
        <v>22</v>
      </c>
      <c r="E31" s="20" t="s">
        <v>31</v>
      </c>
      <c r="G31" s="22">
        <v>1462</v>
      </c>
      <c r="H31" s="22">
        <v>460900</v>
      </c>
    </row>
    <row r="32" spans="1:8" x14ac:dyDescent="0.2">
      <c r="A32" s="6">
        <f t="shared" si="0"/>
        <v>23</v>
      </c>
      <c r="E32" s="20" t="s">
        <v>32</v>
      </c>
      <c r="G32" s="22">
        <v>1306</v>
      </c>
      <c r="H32" s="22">
        <v>424480</v>
      </c>
    </row>
    <row r="33" spans="1:8" x14ac:dyDescent="0.2">
      <c r="A33" s="6">
        <f t="shared" si="0"/>
        <v>24</v>
      </c>
      <c r="E33" s="20" t="s">
        <v>33</v>
      </c>
      <c r="G33" s="22">
        <v>1330</v>
      </c>
      <c r="H33" s="22">
        <v>470553</v>
      </c>
    </row>
    <row r="34" spans="1:8" x14ac:dyDescent="0.2">
      <c r="A34" s="6">
        <f t="shared" si="0"/>
        <v>25</v>
      </c>
      <c r="E34" s="19" t="s">
        <v>34</v>
      </c>
      <c r="G34" s="22">
        <v>1577</v>
      </c>
      <c r="H34" s="22">
        <v>586024</v>
      </c>
    </row>
    <row r="35" spans="1:8" x14ac:dyDescent="0.2">
      <c r="A35" s="6">
        <f t="shared" si="0"/>
        <v>26</v>
      </c>
      <c r="E35" s="19" t="s">
        <v>35</v>
      </c>
      <c r="G35" s="22">
        <v>2062</v>
      </c>
      <c r="H35" s="22">
        <v>787558</v>
      </c>
    </row>
    <row r="36" spans="1:8" x14ac:dyDescent="0.2">
      <c r="A36" s="6">
        <f t="shared" si="0"/>
        <v>27</v>
      </c>
      <c r="E36" s="19" t="s">
        <v>36</v>
      </c>
      <c r="G36" s="22">
        <v>2677</v>
      </c>
      <c r="H36" s="22">
        <v>1081479</v>
      </c>
    </row>
    <row r="37" spans="1:8" x14ac:dyDescent="0.2">
      <c r="A37" s="6">
        <f t="shared" si="0"/>
        <v>28</v>
      </c>
      <c r="E37" s="19" t="s">
        <v>37</v>
      </c>
      <c r="G37" s="22">
        <v>3401</v>
      </c>
      <c r="H37" s="22">
        <v>1496762</v>
      </c>
    </row>
    <row r="38" spans="1:8" x14ac:dyDescent="0.2">
      <c r="A38" s="6">
        <f t="shared" si="0"/>
        <v>29</v>
      </c>
      <c r="E38" s="19" t="s">
        <v>38</v>
      </c>
      <c r="G38" s="22">
        <v>4918</v>
      </c>
      <c r="H38" s="22">
        <v>2368644</v>
      </c>
    </row>
    <row r="39" spans="1:8" x14ac:dyDescent="0.2">
      <c r="A39" s="6">
        <f t="shared" si="0"/>
        <v>30</v>
      </c>
      <c r="E39" s="19" t="s">
        <v>39</v>
      </c>
      <c r="G39" s="22">
        <v>6097</v>
      </c>
      <c r="H39" s="22">
        <v>2709846</v>
      </c>
    </row>
    <row r="40" spans="1:8" x14ac:dyDescent="0.2">
      <c r="A40" s="6">
        <f t="shared" si="0"/>
        <v>31</v>
      </c>
      <c r="E40" s="19" t="s">
        <v>40</v>
      </c>
      <c r="G40" s="22">
        <v>6666</v>
      </c>
      <c r="H40" s="22">
        <v>3303213</v>
      </c>
    </row>
    <row r="41" spans="1:8" x14ac:dyDescent="0.2">
      <c r="A41" s="6">
        <f t="shared" si="0"/>
        <v>32</v>
      </c>
      <c r="E41" s="20" t="s">
        <v>41</v>
      </c>
      <c r="G41" s="22">
        <v>8116</v>
      </c>
      <c r="H41" s="22">
        <v>4051926</v>
      </c>
    </row>
    <row r="42" spans="1:8" x14ac:dyDescent="0.2">
      <c r="A42" s="6">
        <f t="shared" si="0"/>
        <v>33</v>
      </c>
      <c r="E42" s="20" t="s">
        <v>42</v>
      </c>
      <c r="G42" s="22">
        <v>8965</v>
      </c>
      <c r="H42" s="22">
        <v>4473903</v>
      </c>
    </row>
    <row r="43" spans="1:8" x14ac:dyDescent="0.2">
      <c r="A43" s="6">
        <f t="shared" si="0"/>
        <v>34</v>
      </c>
      <c r="E43" s="20" t="s">
        <v>43</v>
      </c>
      <c r="G43" s="22">
        <v>8838</v>
      </c>
      <c r="H43" s="22">
        <v>4392698</v>
      </c>
    </row>
    <row r="44" spans="1:8" x14ac:dyDescent="0.2">
      <c r="A44" s="6">
        <f t="shared" si="0"/>
        <v>35</v>
      </c>
      <c r="E44" s="20" t="s">
        <v>44</v>
      </c>
      <c r="G44" s="22">
        <v>8125</v>
      </c>
      <c r="H44" s="22">
        <v>4060033</v>
      </c>
    </row>
    <row r="45" spans="1:8" x14ac:dyDescent="0.2">
      <c r="A45" s="6">
        <f t="shared" si="0"/>
        <v>36</v>
      </c>
      <c r="E45" s="20" t="s">
        <v>45</v>
      </c>
      <c r="G45" s="22">
        <v>7263</v>
      </c>
      <c r="H45" s="22">
        <v>3571125</v>
      </c>
    </row>
    <row r="46" spans="1:8" x14ac:dyDescent="0.2">
      <c r="G46" s="22"/>
      <c r="H46" s="22"/>
    </row>
    <row r="47" spans="1:8" x14ac:dyDescent="0.2">
      <c r="G47" s="22"/>
      <c r="H47" s="22"/>
    </row>
    <row r="48" spans="1:8" x14ac:dyDescent="0.2">
      <c r="G48" s="22"/>
      <c r="H48" s="22"/>
    </row>
    <row r="49" spans="7:8" x14ac:dyDescent="0.2">
      <c r="G49" s="22"/>
      <c r="H49" s="22"/>
    </row>
    <row r="50" spans="7:8" x14ac:dyDescent="0.2">
      <c r="G50" s="22"/>
      <c r="H50" s="22"/>
    </row>
    <row r="51" spans="7:8" x14ac:dyDescent="0.2">
      <c r="G51" s="22"/>
      <c r="H51" s="22"/>
    </row>
    <row r="52" spans="7:8" x14ac:dyDescent="0.2">
      <c r="G52" s="22"/>
    </row>
  </sheetData>
  <mergeCells count="1">
    <mergeCell ref="G7:H7"/>
  </mergeCells>
  <pageMargins left="1" right="0.5" top="0.75" bottom="0.33" header="0.61" footer="0.16"/>
  <pageSetup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DOD-FEA 01-29</vt:lpstr>
      <vt:lpstr>'DOD-FEA 01-29'!_Hlk84771066</vt:lpstr>
      <vt:lpstr>'DOD-FEA 01-29'!Print_Area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2021-10-13T17:45:19Z</dcterms:created>
  <dcterms:modified xsi:type="dcterms:W3CDTF">2021-10-13T17:45:24Z</dcterms:modified>
</cp:coreProperties>
</file>